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5" yWindow="-15" windowWidth="20730" windowHeight="11220"/>
  </bookViews>
  <sheets>
    <sheet name="Лист1" sheetId="1" r:id="rId1"/>
    <sheet name="Лист2" sheetId="2" r:id="rId2"/>
    <sheet name="Лист3" sheetId="3" r:id="rId3"/>
  </sheets>
  <calcPr calcId="125725"/>
</workbook>
</file>

<file path=xl/calcChain.xml><?xml version="1.0" encoding="utf-8"?>
<calcChain xmlns="http://schemas.openxmlformats.org/spreadsheetml/2006/main">
  <c r="I12" i="1"/>
  <c r="H12"/>
  <c r="G12"/>
  <c r="F12"/>
  <c r="E12"/>
  <c r="D12"/>
  <c r="G11"/>
  <c r="E11"/>
  <c r="I11" s="1"/>
  <c r="I10"/>
  <c r="G10"/>
  <c r="E10"/>
  <c r="I9"/>
  <c r="G9"/>
  <c r="E9"/>
</calcChain>
</file>

<file path=xl/sharedStrings.xml><?xml version="1.0" encoding="utf-8"?>
<sst xmlns="http://schemas.openxmlformats.org/spreadsheetml/2006/main" count="30" uniqueCount="24">
  <si>
    <t>Сума</t>
  </si>
  <si>
    <t>Кількість</t>
  </si>
  <si>
    <t>Торговельна назва</t>
  </si>
  <si>
    <t>(назва закладу)</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</si>
  <si>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</si>
  <si>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</si>
  <si>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</si>
  <si>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</si>
  <si>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</si>
  <si>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</si>
  <si>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</si>
  <si>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Луганський обласний клінічний онкологічний диспансер</t>
  </si>
  <si>
    <t>Ритуксим по 100 мг</t>
  </si>
  <si>
    <t>Ритуксим по 500 мг</t>
  </si>
  <si>
    <t>І.О.Філенко</t>
  </si>
  <si>
    <t xml:space="preserve"> </t>
  </si>
  <si>
    <t>ЛОДКЛ</t>
  </si>
  <si>
    <t>Лейкофозин 30 мг</t>
  </si>
  <si>
    <t>станом на кінець звітного тижня 13 листопада 2016  року</t>
  </si>
  <si>
    <t>Керівник</t>
  </si>
  <si>
    <t>В.М.Коротков</t>
  </si>
  <si>
    <t>Головний бухгалтер</t>
  </si>
  <si>
    <t xml:space="preserve">Виконавець: Приступ С.В. </t>
  </si>
  <si>
    <t>Разом</t>
  </si>
</sst>
</file>

<file path=xl/styles.xml><?xml version="1.0" encoding="utf-8"?>
<styleSheet xmlns="http://schemas.openxmlformats.org/spreadsheetml/2006/main">
  <fonts count="13">
    <font>
      <sz val="11"/>
      <color theme="1"/>
      <name val="Calibri"/>
      <family val="2"/>
      <charset val="204"/>
      <scheme val="minor"/>
    </font>
    <font>
      <b/>
      <sz val="12"/>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sz val="10"/>
      <color indexed="8"/>
      <name val="Times New Roman"/>
      <family val="1"/>
      <charset val="204"/>
    </font>
    <font>
      <sz val="10"/>
      <color indexed="8"/>
      <name val="Times New Roman CYR"/>
    </font>
    <font>
      <sz val="8"/>
      <name val="Calibri"/>
      <family val="2"/>
      <charset val="204"/>
    </font>
    <font>
      <sz val="11"/>
      <color indexed="8"/>
      <name val="Times New Roman"/>
      <family val="1"/>
      <charset val="204"/>
    </font>
    <font>
      <b/>
      <sz val="12"/>
      <name val="Arial Cyr"/>
      <charset val="204"/>
    </font>
    <font>
      <b/>
      <sz val="12"/>
      <name val="Times New Roman"/>
      <family val="1"/>
      <charset val="204"/>
    </font>
    <font>
      <b/>
      <sz val="10"/>
      <name val="Times New Roman"/>
      <family val="1"/>
      <charset val="204"/>
    </font>
    <font>
      <sz val="11"/>
      <color theme="1"/>
      <name val="Times New Roman"/>
      <family val="1"/>
      <charset val="204"/>
    </font>
  </fonts>
  <fills count="3">
    <fill>
      <patternFill patternType="none"/>
    </fill>
    <fill>
      <patternFill patternType="gray125"/>
    </fill>
    <fill>
      <patternFill patternType="solid">
        <fgColor indexed="9"/>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32">
    <xf numFmtId="0" fontId="0" fillId="0" borderId="0" xfId="0"/>
    <xf numFmtId="0" fontId="2" fillId="2"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8" fillId="0" borderId="0" xfId="0" applyFont="1" applyBorder="1"/>
    <xf numFmtId="0" fontId="2" fillId="0" borderId="1"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 fillId="0" borderId="6" xfId="0" applyFont="1" applyBorder="1" applyAlignment="1">
      <alignment horizontal="center" vertical="center" wrapText="1"/>
    </xf>
    <xf numFmtId="0" fontId="9" fillId="0" borderId="0" xfId="0" applyFont="1" applyAlignment="1">
      <alignment wrapText="1"/>
    </xf>
    <xf numFmtId="0" fontId="1" fillId="0" borderId="4" xfId="0" applyFont="1" applyBorder="1" applyAlignment="1">
      <alignment horizontal="center" vertical="center" wrapText="1"/>
    </xf>
    <xf numFmtId="0" fontId="3" fillId="0" borderId="1" xfId="0" applyFont="1" applyBorder="1" applyAlignment="1">
      <alignment horizontal="center" vertical="center" wrapText="1"/>
    </xf>
    <xf numFmtId="4" fontId="5" fillId="0" borderId="1" xfId="0" applyNumberFormat="1" applyFont="1" applyBorder="1" applyAlignment="1">
      <alignment horizontal="center" vertical="center" wrapText="1"/>
    </xf>
    <xf numFmtId="0" fontId="6" fillId="0" borderId="5"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4" fontId="5" fillId="0" borderId="1" xfId="0" applyNumberFormat="1" applyFont="1" applyFill="1" applyBorder="1" applyAlignment="1">
      <alignment horizontal="center" vertical="center" wrapText="1"/>
    </xf>
    <xf numFmtId="0" fontId="10" fillId="0" borderId="0" xfId="0" applyFont="1" applyBorder="1" applyAlignment="1">
      <alignment horizontal="center" vertical="center" wrapText="1"/>
    </xf>
    <xf numFmtId="0" fontId="10" fillId="0" borderId="7" xfId="0" applyFont="1" applyBorder="1" applyAlignment="1">
      <alignment horizontal="center" vertical="center"/>
    </xf>
    <xf numFmtId="0" fontId="11" fillId="0" borderId="8" xfId="0" applyFont="1" applyFill="1" applyBorder="1" applyAlignment="1">
      <alignment horizontal="center" wrapText="1"/>
    </xf>
    <xf numFmtId="0" fontId="11" fillId="0" borderId="5" xfId="0" applyFont="1" applyFill="1" applyBorder="1" applyAlignment="1">
      <alignment horizont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xf>
    <xf numFmtId="0" fontId="10" fillId="0" borderId="9"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5" xfId="0" applyFont="1" applyBorder="1" applyAlignment="1">
      <alignment horizontal="center" vertical="center" wrapText="1"/>
    </xf>
    <xf numFmtId="0" fontId="5" fillId="0" borderId="0" xfId="0" applyFont="1" applyFill="1" applyBorder="1" applyAlignment="1">
      <alignment horizontal="left" vertical="center" wrapText="1"/>
    </xf>
    <xf numFmtId="0" fontId="12" fillId="0" borderId="0" xfId="0" applyFont="1"/>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W18"/>
  <sheetViews>
    <sheetView tabSelected="1" topLeftCell="A2" zoomScale="95" workbookViewId="0">
      <selection activeCell="F17" sqref="F17"/>
    </sheetView>
  </sheetViews>
  <sheetFormatPr defaultRowHeight="1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c r="B1" s="20" t="s">
        <v>4</v>
      </c>
      <c r="C1" s="20"/>
      <c r="D1" s="20"/>
      <c r="E1" s="20"/>
      <c r="F1" s="20"/>
      <c r="G1" s="20"/>
      <c r="H1" s="20"/>
      <c r="I1" s="20"/>
      <c r="J1" s="10"/>
      <c r="K1" s="10"/>
      <c r="L1" s="10"/>
      <c r="M1" s="10"/>
      <c r="N1" s="10"/>
      <c r="O1" s="10"/>
      <c r="P1" s="10"/>
      <c r="Q1" s="10"/>
      <c r="R1" s="10"/>
      <c r="S1" s="10"/>
      <c r="T1" s="10"/>
      <c r="U1" s="10"/>
      <c r="V1" s="10"/>
      <c r="W1" s="10"/>
    </row>
    <row r="2" spans="1:23" ht="21" customHeight="1">
      <c r="B2" s="27" t="s">
        <v>6</v>
      </c>
      <c r="C2" s="27"/>
      <c r="D2" s="27"/>
      <c r="E2" s="27"/>
      <c r="F2" s="27"/>
      <c r="G2" s="27"/>
      <c r="H2" s="27"/>
      <c r="I2" s="27"/>
      <c r="J2" s="10"/>
      <c r="K2" s="10"/>
      <c r="L2" s="10"/>
      <c r="M2" s="10"/>
      <c r="N2" s="10"/>
      <c r="O2" s="10"/>
      <c r="P2" s="10"/>
      <c r="Q2" s="10"/>
      <c r="R2" s="10"/>
      <c r="S2" s="10"/>
      <c r="T2" s="10"/>
      <c r="U2" s="10"/>
      <c r="V2" s="10"/>
      <c r="W2" s="10"/>
    </row>
    <row r="3" spans="1:23" ht="30" customHeight="1">
      <c r="B3" s="21" t="s">
        <v>18</v>
      </c>
      <c r="C3" s="21"/>
      <c r="D3" s="21"/>
      <c r="E3" s="21"/>
      <c r="F3" s="21"/>
      <c r="G3" s="21"/>
      <c r="H3" s="21"/>
      <c r="I3" s="21"/>
    </row>
    <row r="4" spans="1:23" ht="33" customHeight="1">
      <c r="B4" s="21" t="s">
        <v>11</v>
      </c>
      <c r="C4" s="21"/>
      <c r="D4" s="21"/>
      <c r="E4" s="21"/>
      <c r="F4" s="21"/>
      <c r="G4" s="21"/>
      <c r="H4" s="21"/>
      <c r="I4" s="21"/>
    </row>
    <row r="5" spans="1:23" ht="25.5" customHeight="1">
      <c r="B5" s="26" t="s">
        <v>3</v>
      </c>
      <c r="C5" s="26"/>
      <c r="D5" s="26"/>
      <c r="E5" s="26"/>
      <c r="F5" s="26"/>
      <c r="G5" s="26"/>
      <c r="H5" s="26"/>
      <c r="I5" s="26"/>
    </row>
    <row r="6" spans="1:23" ht="39.75" customHeight="1">
      <c r="A6" s="24" t="s">
        <v>5</v>
      </c>
      <c r="B6" s="11" t="s">
        <v>10</v>
      </c>
      <c r="C6" s="8" t="s">
        <v>2</v>
      </c>
      <c r="D6" s="22" t="s">
        <v>9</v>
      </c>
      <c r="E6" s="23"/>
      <c r="F6" s="28" t="s">
        <v>7</v>
      </c>
      <c r="G6" s="29"/>
      <c r="H6" s="22" t="s">
        <v>8</v>
      </c>
      <c r="I6" s="23"/>
    </row>
    <row r="7" spans="1:23" ht="27.75" customHeight="1">
      <c r="A7" s="25"/>
      <c r="B7" s="9"/>
      <c r="C7" s="7"/>
      <c r="D7" s="6" t="s">
        <v>1</v>
      </c>
      <c r="E7" s="1" t="s">
        <v>0</v>
      </c>
      <c r="F7" s="6" t="s">
        <v>1</v>
      </c>
      <c r="G7" s="1" t="s">
        <v>0</v>
      </c>
      <c r="H7" s="1" t="s">
        <v>1</v>
      </c>
      <c r="I7" s="1" t="s">
        <v>0</v>
      </c>
    </row>
    <row r="8" spans="1:23">
      <c r="A8" s="12">
        <v>1</v>
      </c>
      <c r="B8" s="2">
        <v>2</v>
      </c>
      <c r="C8" s="3">
        <v>3</v>
      </c>
      <c r="D8" s="3">
        <v>4</v>
      </c>
      <c r="E8" s="3">
        <v>5</v>
      </c>
      <c r="F8" s="3">
        <v>6</v>
      </c>
      <c r="G8" s="3">
        <v>7</v>
      </c>
      <c r="H8" s="4">
        <v>8</v>
      </c>
      <c r="I8" s="4">
        <v>9</v>
      </c>
    </row>
    <row r="9" spans="1:23" ht="24" customHeight="1">
      <c r="A9" s="16" t="s">
        <v>16</v>
      </c>
      <c r="B9" s="17">
        <v>2301400</v>
      </c>
      <c r="C9" s="18" t="s">
        <v>13</v>
      </c>
      <c r="D9" s="14">
        <v>4</v>
      </c>
      <c r="E9" s="19">
        <f>D9*13959.224</f>
        <v>55836.896000000001</v>
      </c>
      <c r="F9" s="14">
        <v>1</v>
      </c>
      <c r="G9" s="19">
        <f>F9*13959.224</f>
        <v>13959.224</v>
      </c>
      <c r="H9" s="15">
        <v>3</v>
      </c>
      <c r="I9" s="13">
        <f>E9-G9</f>
        <v>41877.671999999999</v>
      </c>
    </row>
    <row r="10" spans="1:23" ht="24" customHeight="1">
      <c r="A10" s="16" t="s">
        <v>16</v>
      </c>
      <c r="B10" s="16">
        <v>2301400</v>
      </c>
      <c r="C10" s="18" t="s">
        <v>12</v>
      </c>
      <c r="D10" s="14">
        <v>4</v>
      </c>
      <c r="E10" s="13">
        <f>D10*2789.486</f>
        <v>11157.944</v>
      </c>
      <c r="F10" s="14">
        <v>1</v>
      </c>
      <c r="G10" s="13">
        <f>F10*2789.486</f>
        <v>2789.4859999999999</v>
      </c>
      <c r="H10" s="15">
        <v>3</v>
      </c>
      <c r="I10" s="13">
        <f>E10-G10</f>
        <v>8368.4579999999987</v>
      </c>
    </row>
    <row r="11" spans="1:23" ht="24" customHeight="1">
      <c r="A11" s="16" t="s">
        <v>16</v>
      </c>
      <c r="B11" s="17">
        <v>2301400</v>
      </c>
      <c r="C11" s="18" t="s">
        <v>17</v>
      </c>
      <c r="D11" s="14">
        <v>18</v>
      </c>
      <c r="E11" s="13">
        <f>D11*87.47</f>
        <v>1574.46</v>
      </c>
      <c r="F11" s="14">
        <v>0</v>
      </c>
      <c r="G11" s="13">
        <f>F11*87.47</f>
        <v>0</v>
      </c>
      <c r="H11" s="15">
        <v>18</v>
      </c>
      <c r="I11" s="13">
        <f>E11-G11</f>
        <v>1574.46</v>
      </c>
      <c r="J11" s="5"/>
    </row>
    <row r="12" spans="1:23" ht="24" customHeight="1">
      <c r="A12" s="16" t="s">
        <v>15</v>
      </c>
      <c r="B12" s="16"/>
      <c r="C12" s="18" t="s">
        <v>23</v>
      </c>
      <c r="D12" s="14">
        <f>SUM(D9:D11)</f>
        <v>26</v>
      </c>
      <c r="E12" s="13">
        <f>SUM(E9:E11)</f>
        <v>68569.3</v>
      </c>
      <c r="F12" s="14">
        <f>SUM(F9:F11)</f>
        <v>2</v>
      </c>
      <c r="G12" s="13">
        <f>SUM(G9:G11)</f>
        <v>16748.71</v>
      </c>
      <c r="H12" s="15">
        <f>SUM(H9:H11)</f>
        <v>24</v>
      </c>
      <c r="I12" s="13">
        <f>SUM(I9:I11)</f>
        <v>51820.59</v>
      </c>
      <c r="J12" s="5"/>
    </row>
    <row r="13" spans="1:23" ht="21.75" customHeight="1"/>
    <row r="14" spans="1:23" ht="11.45" customHeight="1">
      <c r="C14" s="30" t="s">
        <v>19</v>
      </c>
      <c r="D14" s="31" t="s">
        <v>20</v>
      </c>
    </row>
    <row r="15" spans="1:23" ht="12" customHeight="1">
      <c r="C15" s="31"/>
      <c r="D15" s="31"/>
    </row>
    <row r="16" spans="1:23">
      <c r="C16" s="30" t="s">
        <v>21</v>
      </c>
      <c r="D16" s="31" t="s">
        <v>14</v>
      </c>
    </row>
    <row r="17" spans="3:4">
      <c r="C17" s="31"/>
      <c r="D17" s="31"/>
    </row>
    <row r="18" spans="3:4">
      <c r="C18" s="31" t="s">
        <v>22</v>
      </c>
      <c r="D18" s="31"/>
    </row>
  </sheetData>
  <mergeCells count="9">
    <mergeCell ref="B1:I1"/>
    <mergeCell ref="B3:I3"/>
    <mergeCell ref="H6:I6"/>
    <mergeCell ref="D6:E6"/>
    <mergeCell ref="A6:A7"/>
    <mergeCell ref="B5:I5"/>
    <mergeCell ref="B4:I4"/>
    <mergeCell ref="B2:I2"/>
    <mergeCell ref="F6:G6"/>
  </mergeCells>
  <phoneticPr fontId="7"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2.xml><?xml version="1.0" encoding="utf-8"?>
<worksheet xmlns="http://schemas.openxmlformats.org/spreadsheetml/2006/main" xmlns:r="http://schemas.openxmlformats.org/officeDocument/2006/relationships">
  <dimension ref="A8"/>
  <sheetViews>
    <sheetView workbookViewId="0">
      <selection activeCell="F8" sqref="F8"/>
    </sheetView>
  </sheetViews>
  <sheetFormatPr defaultRowHeight="15"/>
  <sheetData>
    <row r="8" ht="185.45" customHeight="1"/>
  </sheetData>
  <phoneticPr fontId="7"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election activeCell="E17" sqref="E17"/>
    </sheetView>
  </sheetViews>
  <sheetFormatPr defaultRowHeight="15"/>
  <sheetData/>
  <phoneticPr fontId="7"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2016-11-14T07:40:19Z</dcterms:modified>
</cp:coreProperties>
</file>